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6_2027" sheetId="6" r:id="rId1"/>
  </sheets>
  <definedNames>
    <definedName name="_xlnm.Print_Area" localSheetId="0">'2026_2027'!$B$1:$I$100</definedName>
  </definedNames>
  <calcPr calcId="124519"/>
</workbook>
</file>

<file path=xl/calcChain.xml><?xml version="1.0" encoding="utf-8"?>
<calcChain xmlns="http://schemas.openxmlformats.org/spreadsheetml/2006/main">
  <c r="H47" i="6"/>
  <c r="I24" l="1"/>
  <c r="I105"/>
  <c r="I104" s="1"/>
  <c r="I103" s="1"/>
  <c r="I101"/>
  <c r="I99"/>
  <c r="I98" s="1"/>
  <c r="I97" s="1"/>
  <c r="I96" s="1"/>
  <c r="I94"/>
  <c r="I93" s="1"/>
  <c r="I92" s="1"/>
  <c r="I88"/>
  <c r="I87"/>
  <c r="I86" s="1"/>
  <c r="I83"/>
  <c r="I82" s="1"/>
  <c r="I80"/>
  <c r="I79" s="1"/>
  <c r="I78" s="1"/>
  <c r="I76"/>
  <c r="I75"/>
  <c r="I73"/>
  <c r="I72" s="1"/>
  <c r="I71" s="1"/>
  <c r="I69"/>
  <c r="I68" s="1"/>
  <c r="I66"/>
  <c r="I65" s="1"/>
  <c r="I63"/>
  <c r="I61"/>
  <c r="I57"/>
  <c r="I53"/>
  <c r="I51"/>
  <c r="I47"/>
  <c r="I43"/>
  <c r="I37"/>
  <c r="I36" s="1"/>
  <c r="I34"/>
  <c r="I33" s="1"/>
  <c r="I31"/>
  <c r="I30" s="1"/>
  <c r="I27"/>
  <c r="I21"/>
  <c r="I16"/>
  <c r="I13"/>
  <c r="I12" s="1"/>
  <c r="I50" l="1"/>
  <c r="I49" s="1"/>
  <c r="I15"/>
  <c r="I42"/>
  <c r="H105"/>
  <c r="H104" s="1"/>
  <c r="H103" s="1"/>
  <c r="H101"/>
  <c r="H80"/>
  <c r="H79" s="1"/>
  <c r="H78" s="1"/>
  <c r="H76"/>
  <c r="H75"/>
  <c r="H73"/>
  <c r="H72" s="1"/>
  <c r="H71" s="1"/>
  <c r="H69"/>
  <c r="H68" s="1"/>
  <c r="H66"/>
  <c r="H65" s="1"/>
  <c r="H63"/>
  <c r="H61"/>
  <c r="H57"/>
  <c r="H53"/>
  <c r="H51"/>
  <c r="H43"/>
  <c r="H37"/>
  <c r="H36" s="1"/>
  <c r="H34"/>
  <c r="H33" s="1"/>
  <c r="H31"/>
  <c r="H30" s="1"/>
  <c r="H27"/>
  <c r="H24"/>
  <c r="H21"/>
  <c r="H16"/>
  <c r="H13"/>
  <c r="H12" s="1"/>
  <c r="G105"/>
  <c r="G104" s="1"/>
  <c r="G103" s="1"/>
  <c r="G101"/>
  <c r="G80"/>
  <c r="G79" s="1"/>
  <c r="G78" s="1"/>
  <c r="G76"/>
  <c r="G75" s="1"/>
  <c r="G73"/>
  <c r="G72" s="1"/>
  <c r="G71" s="1"/>
  <c r="G69"/>
  <c r="G68" s="1"/>
  <c r="G66"/>
  <c r="G65" s="1"/>
  <c r="G63"/>
  <c r="G61"/>
  <c r="G59"/>
  <c r="G57"/>
  <c r="G55"/>
  <c r="G53"/>
  <c r="G51"/>
  <c r="G47"/>
  <c r="G45"/>
  <c r="G43"/>
  <c r="G37"/>
  <c r="G36" s="1"/>
  <c r="G34"/>
  <c r="G33" s="1"/>
  <c r="G31"/>
  <c r="G30" s="1"/>
  <c r="G27"/>
  <c r="G24"/>
  <c r="G21"/>
  <c r="G16"/>
  <c r="G13"/>
  <c r="G12" s="1"/>
  <c r="H50" l="1"/>
  <c r="H49" s="1"/>
  <c r="I10"/>
  <c r="I11"/>
  <c r="H42"/>
  <c r="H15"/>
  <c r="H11" s="1"/>
  <c r="G15"/>
  <c r="G11" s="1"/>
  <c r="G49"/>
  <c r="G42"/>
  <c r="G50"/>
  <c r="H10" l="1"/>
  <c r="G10"/>
  <c r="H99" l="1"/>
  <c r="H98" s="1"/>
  <c r="H97" s="1"/>
  <c r="H96" s="1"/>
  <c r="H94"/>
  <c r="H93" s="1"/>
  <c r="H92" s="1"/>
  <c r="H88"/>
  <c r="H87" s="1"/>
  <c r="H86" s="1"/>
  <c r="H83"/>
  <c r="H82" s="1"/>
</calcChain>
</file>

<file path=xl/sharedStrings.xml><?xml version="1.0" encoding="utf-8"?>
<sst xmlns="http://schemas.openxmlformats.org/spreadsheetml/2006/main" count="439" uniqueCount="135">
  <si>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</si>
  <si>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</si>
  <si>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</si>
  <si>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</si>
  <si>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</si>
  <si>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</si>
  <si>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</si>
  <si>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</si>
  <si>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</si>
  <si>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</si>
  <si>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</si>
  <si>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</si>
  <si>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</si>
  <si>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</si>
  <si>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Прочие услуги</t>
  </si>
  <si>
    <t>226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</si>
  <si>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</si>
  <si>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</si>
  <si>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</si>
  <si>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</si>
  <si>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Услуги по содержанию имущества</t>
  </si>
  <si>
    <t>225</t>
  </si>
  <si>
    <t>244</t>
  </si>
  <si>
    <t>04 09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</si>
  <si>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</si>
  <si>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</si>
  <si>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</si>
  <si>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</si>
  <si>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</si>
  <si>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</si>
  <si>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</si>
  <si>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</si>
  <si>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</si>
  <si>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</si>
  <si>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</si>
  <si>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</si>
  <si>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</si>
  <si>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</si>
  <si>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</si>
  <si>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</si>
  <si>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</si>
  <si>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</si>
  <si>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48 0 01 00220</t>
  </si>
  <si>
    <t>48 0 01 00230</t>
  </si>
  <si>
    <t>51 0 01 00500</t>
  </si>
  <si>
    <t>13 1 01 01500</t>
  </si>
  <si>
    <t>24 0 0100100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</si>
  <si>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</si>
  <si>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</si>
  <si>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</si>
  <si>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</si>
  <si>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</si>
  <si>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</si>
  <si>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</si>
  <si>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</si>
  <si>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</si>
  <si>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48 0 01 00210</t>
  </si>
  <si>
    <t>48 0 01 00120</t>
  </si>
  <si>
    <t>247</t>
  </si>
  <si>
    <t>Приложение №5</t>
  </si>
  <si>
    <t>к  проекту  Решения Сельской Думы</t>
  </si>
  <si>
    <t>Бюджетные ассигнования на 2026</t>
  </si>
  <si>
    <t>от "____" ноября  2024г. №______</t>
  </si>
  <si>
    <t>Муниципальное образование сельского поселения " Деревня Манино"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</si>
  <si>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</si>
  <si>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</si>
  <si>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</si>
  <si>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</si>
  <si>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Центральный аппарат</t>
  </si>
  <si>
    <t xml:space="preserve">        Прочая закупка товаров, работ и услуг</t>
  </si>
  <si>
    <t xml:space="preserve">        Покупка автомобиля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</si>
  <si>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</si>
  <si>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</si>
  <si>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</si>
  <si>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</si>
  <si>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</si>
  <si>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</si>
  <si>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</si>
  <si>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</si>
  <si>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 xml:space="preserve">      Резервный фонд администрации сельского поселения</t>
  </si>
  <si>
    <t xml:space="preserve">        Резервные средства</t>
  </si>
  <si>
    <t xml:space="preserve">    Другие общегосударственные вопросы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</si>
  <si>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</si>
  <si>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</si>
  <si>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</si>
  <si>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</si>
  <si>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 xml:space="preserve">      Опахивание населенных пунктов минерализованной полосой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</si>
  <si>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</si>
  <si>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</si>
  <si>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</si>
  <si>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</si>
  <si>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</si>
  <si>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</si>
  <si>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</si>
  <si>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</si>
  <si>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</si>
  <si>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</si>
  <si>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</si>
  <si>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 xml:space="preserve">    Профессиональная подготовка, переподготовка и повышение квалификации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</si>
  <si>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</si>
  <si>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</si>
  <si>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 xml:space="preserve">      Пособия по социальной помощи населению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</si>
  <si>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</si>
  <si>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</si>
  <si>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</si>
  <si>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</si>
  <si>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</si>
  <si>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</si>
  <si>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</si>
  <si>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</si>
  <si>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 xml:space="preserve">      Содержание казенных учреждений культуры сельских поселений</t>
  </si>
  <si>
    <t>Итого</t>
  </si>
  <si>
    <t>0103</t>
  </si>
  <si>
    <t>123</t>
  </si>
  <si>
    <t>0104</t>
  </si>
  <si>
    <t>853</t>
  </si>
  <si>
    <t>0111</t>
  </si>
  <si>
    <t>870</t>
  </si>
  <si>
    <t>0113</t>
  </si>
  <si>
    <t>0203</t>
  </si>
  <si>
    <t>0309</t>
  </si>
  <si>
    <t>10 0 01 00100</t>
  </si>
  <si>
    <t>0500</t>
  </si>
  <si>
    <t>51 0 21 0000</t>
  </si>
  <si>
    <t>51 0 21 00000</t>
  </si>
  <si>
    <t>0705</t>
  </si>
  <si>
    <t>1003</t>
  </si>
  <si>
    <t>03 1 01 00200</t>
  </si>
  <si>
    <t>03 0 04 01500</t>
  </si>
  <si>
    <t>1105</t>
  </si>
  <si>
    <t>0801</t>
  </si>
  <si>
    <t>11 0 03 03300</t>
  </si>
  <si>
    <t>Общегосударсвенные вопросы</t>
  </si>
  <si>
    <t>Ведомственная структура расходов бюджета муниципального образования сельского поселения "Деревня Манино" на 2026 и 2027 год</t>
  </si>
  <si>
    <t>Бюджетные ассигнования на 2027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</si>
</sst>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4" applyBorder="0">
      <alignment wrapText="1"/>
    </xf>
    <xf numFmtId="165" fontId="5" fillId="0" borderId="2">
      <alignment wrapText="1"/>
    </xf>
    <xf numFmtId="0" fontId="13" fillId="0" borderId="6">
      <alignment horizontal="left" vertical="top" wrapText="1"/>
    </xf>
    <xf numFmtId="0" fontId="17" fillId="0" borderId="7">
      <alignment horizontal="left"/>
    </xf>
    <xf numFmtId="4" fontId="13" fillId="6" borderId="6">
      <alignment horizontal="right" vertical="top" shrinkToFit="1"/>
    </xf>
    <xf numFmtId="4" fontId="13" fillId="0" borderId="6">
      <alignment horizontal="right" vertical="top" shrinkToFit="1"/>
    </xf>
  </cellStyleXfs>
  <cellXfs count="39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wrapText="1"/>
    </xf>
    <xf numFmtId="0" fontId="12" fillId="0" borderId="0" xfId="0" applyFont="1"/>
    <xf numFmtId="49" fontId="11" fillId="3" borderId="3" xfId="0" applyNumberFormat="1" applyFont="1" applyFill="1" applyBorder="1" applyAlignment="1">
      <alignment horizontal="center" wrapText="1"/>
    </xf>
    <xf numFmtId="164" fontId="7" fillId="0" borderId="0" xfId="1" applyNumberFormat="1" applyFont="1"/>
    <xf numFmtId="164" fontId="6" fillId="0" borderId="3" xfId="1" applyNumberFormat="1" applyFont="1" applyBorder="1" applyAlignment="1">
      <alignment horizontal="center" vertical="center"/>
    </xf>
    <xf numFmtId="2" fontId="7" fillId="0" borderId="0" xfId="0" applyNumberFormat="1" applyFont="1"/>
    <xf numFmtId="2" fontId="12" fillId="0" borderId="0" xfId="0" applyNumberFormat="1" applyFont="1"/>
    <xf numFmtId="0" fontId="6" fillId="0" borderId="5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164" fontId="6" fillId="0" borderId="3" xfId="1" applyNumberFormat="1" applyFont="1" applyBorder="1" applyAlignment="1">
      <alignment vertical="center" shrinkToFit="1"/>
    </xf>
    <xf numFmtId="164" fontId="10" fillId="0" borderId="3" xfId="1" applyNumberFormat="1" applyFont="1" applyBorder="1" applyAlignment="1">
      <alignment horizontal="center" vertical="center" wrapText="1"/>
    </xf>
    <xf numFmtId="0" fontId="14" fillId="4" borderId="6" xfId="6" quotePrefix="1" applyNumberFormat="1" applyFont="1" applyFill="1" applyProtection="1">
      <alignment horizontal="left" vertical="top" wrapText="1"/>
    </xf>
    <xf numFmtId="0" fontId="14" fillId="4" borderId="6" xfId="6" applyNumberFormat="1" applyFont="1" applyFill="1" applyProtection="1">
      <alignment horizontal="left" vertical="top" wrapText="1"/>
    </xf>
    <xf numFmtId="0" fontId="14" fillId="5" borderId="6" xfId="6" quotePrefix="1" applyNumberFormat="1" applyFont="1" applyFill="1" applyProtection="1">
      <alignment horizontal="left" vertical="top" wrapText="1"/>
    </xf>
    <xf numFmtId="0" fontId="13" fillId="0" borderId="6" xfId="6" quotePrefix="1" applyNumberFormat="1" applyProtection="1">
      <alignment horizontal="left" vertical="top" wrapText="1"/>
    </xf>
    <xf numFmtId="0" fontId="15" fillId="0" borderId="6" xfId="6" quotePrefix="1" applyNumberFormat="1" applyFont="1" applyProtection="1">
      <alignment horizontal="left" vertical="top" wrapText="1"/>
    </xf>
    <xf numFmtId="0" fontId="15" fillId="0" borderId="6" xfId="6" applyNumberFormat="1" applyFont="1" applyProtection="1">
      <alignment horizontal="left" vertical="top" wrapText="1"/>
    </xf>
    <xf numFmtId="0" fontId="14" fillId="0" borderId="6" xfId="6" applyNumberFormat="1" applyFont="1" applyProtection="1">
      <alignment horizontal="left" vertical="top" wrapText="1"/>
    </xf>
    <xf numFmtId="0" fontId="16" fillId="0" borderId="6" xfId="6" quotePrefix="1" applyNumberFormat="1" applyFont="1" applyProtection="1">
      <alignment horizontal="left" vertical="top" wrapText="1"/>
    </xf>
    <xf numFmtId="0" fontId="17" fillId="0" borderId="7" xfId="7" applyNumberFormat="1" applyProtection="1">
      <alignment horizontal="left"/>
    </xf>
    <xf numFmtId="4" fontId="14" fillId="4" borderId="6" xfId="8" applyNumberFormat="1" applyFont="1" applyFill="1" applyProtection="1">
      <alignment horizontal="right" vertical="top" shrinkToFit="1"/>
    </xf>
    <xf numFmtId="0" fontId="14" fillId="5" borderId="6" xfId="6" applyNumberFormat="1" applyFont="1" applyFill="1" applyProtection="1">
      <alignment horizontal="left" vertical="top" wrapText="1"/>
    </xf>
    <xf numFmtId="4" fontId="14" fillId="5" borderId="6" xfId="8" applyNumberFormat="1" applyFont="1" applyFill="1" applyProtection="1">
      <alignment horizontal="right" vertical="top" shrinkToFit="1"/>
    </xf>
    <xf numFmtId="0" fontId="13" fillId="0" borderId="6" xfId="6" applyNumberFormat="1" applyProtection="1">
      <alignment horizontal="left" vertical="top" wrapText="1"/>
    </xf>
    <xf numFmtId="4" fontId="13" fillId="6" borderId="6" xfId="8" applyNumberFormat="1" applyProtection="1">
      <alignment horizontal="right" vertical="top" shrinkToFit="1"/>
    </xf>
    <xf numFmtId="0" fontId="14" fillId="0" borderId="6" xfId="6" quotePrefix="1" applyNumberFormat="1" applyFont="1" applyProtection="1">
      <alignment horizontal="left" vertical="top" wrapText="1"/>
    </xf>
    <xf numFmtId="49" fontId="14" fillId="0" borderId="6" xfId="6" applyNumberFormat="1" applyFont="1" applyProtection="1">
      <alignment horizontal="left" vertical="top" wrapText="1"/>
    </xf>
    <xf numFmtId="4" fontId="14" fillId="0" borderId="6" xfId="9" applyNumberFormat="1" applyFont="1" applyProtection="1">
      <alignment horizontal="right" vertical="top" shrinkToFi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</cellXfs>
  <cellStyles count="10">
    <cellStyle name="xl24" xfId="7"/>
    <cellStyle name="xl34" xfId="6"/>
    <cellStyle name="xl36" xfId="8"/>
    <cellStyle name="xl38" xfId="9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06"/>
  <sheetViews>
    <sheetView tabSelected="1" topLeftCell="B5" workbookViewId="0">
      <selection activeCell="B17" sqref="B17"/>
    </sheetView>
  </sheetViews>
  <sheetFormatPr defaultColWidth="19.85546875" defaultRowHeight="15.75"/>
  <cols>
    <col min="1" max="1" width="5.85546875" style="1" customWidth="1"/>
    <col min="2" max="2" width="38.28515625" style="1" customWidth="1"/>
    <col min="3" max="3" width="6" style="1" customWidth="1"/>
    <col min="4" max="4" width="6.85546875" style="1" customWidth="1"/>
    <col min="5" max="5" width="17.140625" style="1" customWidth="1"/>
    <col min="6" max="6" width="6.42578125" style="1" customWidth="1"/>
    <col min="7" max="7" width="5.85546875" style="1" hidden="1" customWidth="1"/>
    <col min="8" max="8" width="18" style="10" customWidth="1"/>
    <col min="9" max="9" width="18" style="12" customWidth="1"/>
    <col min="10" max="10" width="19.85546875" style="12"/>
    <col min="11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2:9">
      <c r="B1" s="38" t="s">
        <v>59</v>
      </c>
      <c r="C1" s="38"/>
      <c r="D1" s="38"/>
      <c r="E1" s="38"/>
      <c r="F1" s="38"/>
      <c r="G1" s="38"/>
      <c r="H1" s="38"/>
      <c r="I1" s="38"/>
    </row>
    <row r="2" spans="2:9">
      <c r="B2" s="38" t="s">
        <v>60</v>
      </c>
      <c r="C2" s="38"/>
      <c r="D2" s="38"/>
      <c r="E2" s="38"/>
      <c r="F2" s="38"/>
      <c r="G2" s="38"/>
      <c r="H2" s="38"/>
      <c r="I2" s="38"/>
    </row>
    <row r="3" spans="2:9">
      <c r="B3" s="38" t="s">
        <v>0</v>
      </c>
      <c r="C3" s="38"/>
      <c r="D3" s="38"/>
      <c r="E3" s="38"/>
      <c r="F3" s="38"/>
      <c r="G3" s="38"/>
      <c r="H3" s="38"/>
      <c r="I3" s="38"/>
    </row>
    <row r="4" spans="2:9">
      <c r="B4" s="38" t="s">
        <v>62</v>
      </c>
      <c r="C4" s="38"/>
      <c r="D4" s="38"/>
      <c r="E4" s="38"/>
      <c r="F4" s="38"/>
      <c r="G4" s="38"/>
      <c r="H4" s="38"/>
      <c r="I4" s="38"/>
    </row>
    <row r="5" spans="2:9" ht="40.5" customHeight="1">
      <c r="B5" s="37" t="s">
        <v>133</v>
      </c>
      <c r="C5" s="37"/>
      <c r="D5" s="37"/>
      <c r="E5" s="37"/>
      <c r="F5" s="37"/>
      <c r="G5" s="37"/>
      <c r="H5" s="37"/>
      <c r="I5" s="37"/>
    </row>
    <row r="6" spans="2:9">
      <c r="B6" s="2"/>
      <c r="C6" s="2"/>
      <c r="D6" s="2"/>
      <c r="E6" s="2"/>
      <c r="F6" s="2"/>
      <c r="G6" s="2"/>
      <c r="H6" s="36" t="s">
        <v>25</v>
      </c>
      <c r="I6" s="36"/>
    </row>
    <row r="7" spans="2:9" ht="84"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18" t="s">
        <v>61</v>
      </c>
      <c r="I7" s="18" t="s">
        <v>134</v>
      </c>
    </row>
    <row r="8" spans="2:9">
      <c r="B8" s="6"/>
      <c r="C8" s="6"/>
      <c r="D8" s="6"/>
      <c r="E8" s="6"/>
      <c r="F8" s="6"/>
      <c r="G8" s="6"/>
      <c r="H8" s="11" t="s">
        <v>7</v>
      </c>
      <c r="I8" s="11" t="s">
        <v>7</v>
      </c>
    </row>
    <row r="9" spans="2:9"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3"/>
      <c r="H9" s="4">
        <v>6</v>
      </c>
      <c r="I9" s="4">
        <v>6</v>
      </c>
    </row>
    <row r="10" spans="2:9" ht="38.25">
      <c r="B10" s="19" t="s">
        <v>63</v>
      </c>
      <c r="C10" s="19" t="s">
        <v>13</v>
      </c>
      <c r="D10" s="20"/>
      <c r="E10" s="20"/>
      <c r="F10" s="20"/>
      <c r="G10" s="28" t="e">
        <f>G12+G15+G30+G33+G36+G42+G49+G65+G68+G72+G75+G79</f>
        <v>#REF!</v>
      </c>
      <c r="H10" s="28">
        <f>H12+H15+H30+H33+H36+H42+H49+H65+H68+H72+H75+H79</f>
        <v>11311465</v>
      </c>
      <c r="I10" s="28">
        <f>I12+I15+I30+I33+I36+I42+I49+I65+I68+I72+I75+I79</f>
        <v>11081907</v>
      </c>
    </row>
    <row r="11" spans="2:9">
      <c r="B11" s="20" t="s">
        <v>132</v>
      </c>
      <c r="C11" s="19" t="s">
        <v>13</v>
      </c>
      <c r="D11" s="20"/>
      <c r="E11" s="20"/>
      <c r="F11" s="20"/>
      <c r="G11" s="28">
        <f>G12+G15+G30+G33</f>
        <v>6568699.79</v>
      </c>
      <c r="H11" s="28">
        <f>H12+H15+H30+H33</f>
        <v>5756839</v>
      </c>
      <c r="I11" s="28">
        <f>I12+I15+I30+I33</f>
        <v>5520967</v>
      </c>
    </row>
    <row r="12" spans="2:9" ht="76.5">
      <c r="B12" s="21" t="s">
        <v>64</v>
      </c>
      <c r="C12" s="21" t="s">
        <v>13</v>
      </c>
      <c r="D12" s="21" t="s">
        <v>112</v>
      </c>
      <c r="E12" s="29"/>
      <c r="F12" s="29"/>
      <c r="G12" s="30">
        <f t="shared" ref="G12:I13" si="0">G13</f>
        <v>126000</v>
      </c>
      <c r="H12" s="30">
        <f t="shared" si="0"/>
        <v>126000</v>
      </c>
      <c r="I12" s="30">
        <f t="shared" si="0"/>
        <v>126000</v>
      </c>
    </row>
    <row r="13" spans="2:9" ht="25.5">
      <c r="B13" s="22" t="s">
        <v>65</v>
      </c>
      <c r="C13" s="22" t="s">
        <v>13</v>
      </c>
      <c r="D13" s="22" t="s">
        <v>112</v>
      </c>
      <c r="E13" s="22" t="s">
        <v>26</v>
      </c>
      <c r="F13" s="31"/>
      <c r="G13" s="32">
        <f t="shared" si="0"/>
        <v>126000</v>
      </c>
      <c r="H13" s="32">
        <f t="shared" si="0"/>
        <v>126000</v>
      </c>
      <c r="I13" s="32">
        <f t="shared" si="0"/>
        <v>126000</v>
      </c>
    </row>
    <row r="14" spans="2:9" ht="76.5">
      <c r="B14" s="23" t="s">
        <v>66</v>
      </c>
      <c r="C14" s="22" t="s">
        <v>13</v>
      </c>
      <c r="D14" s="22" t="s">
        <v>112</v>
      </c>
      <c r="E14" s="22" t="s">
        <v>26</v>
      </c>
      <c r="F14" s="22" t="s">
        <v>113</v>
      </c>
      <c r="G14" s="32">
        <v>126000</v>
      </c>
      <c r="H14" s="32">
        <v>126000</v>
      </c>
      <c r="I14" s="32">
        <v>126000</v>
      </c>
    </row>
    <row r="15" spans="2:9" ht="76.5">
      <c r="B15" s="21" t="s">
        <v>67</v>
      </c>
      <c r="C15" s="21" t="s">
        <v>13</v>
      </c>
      <c r="D15" s="21" t="s">
        <v>114</v>
      </c>
      <c r="E15" s="29"/>
      <c r="F15" s="29"/>
      <c r="G15" s="30">
        <f>G16+G21+G24+G27</f>
        <v>6284374.79</v>
      </c>
      <c r="H15" s="30">
        <f>H16+H21+H24+H27</f>
        <v>5141189</v>
      </c>
      <c r="I15" s="30">
        <f>I16+I21+I24+I27</f>
        <v>4904342</v>
      </c>
    </row>
    <row r="16" spans="2:9">
      <c r="B16" s="22" t="s">
        <v>68</v>
      </c>
      <c r="C16" s="22" t="s">
        <v>13</v>
      </c>
      <c r="D16" s="22" t="s">
        <v>114</v>
      </c>
      <c r="E16" s="22" t="s">
        <v>27</v>
      </c>
      <c r="F16" s="31"/>
      <c r="G16" s="32">
        <f>G17+G18+G19+G20</f>
        <v>2549685.79</v>
      </c>
      <c r="H16" s="32">
        <f>H17+H18+H19+H20</f>
        <v>1263717</v>
      </c>
      <c r="I16" s="32">
        <f>I17+I18+I19+I20</f>
        <v>1026870</v>
      </c>
    </row>
    <row r="17" spans="2:9" ht="25.5">
      <c r="B17" s="23" t="s">
        <v>69</v>
      </c>
      <c r="C17" s="22" t="s">
        <v>13</v>
      </c>
      <c r="D17" s="22" t="s">
        <v>114</v>
      </c>
      <c r="E17" s="22" t="s">
        <v>27</v>
      </c>
      <c r="F17" s="22" t="s">
        <v>22</v>
      </c>
      <c r="G17" s="32">
        <v>867185.79</v>
      </c>
      <c r="H17" s="32">
        <v>1081217</v>
      </c>
      <c r="I17" s="32">
        <v>844370</v>
      </c>
    </row>
    <row r="18" spans="2:9">
      <c r="B18" s="24" t="s">
        <v>70</v>
      </c>
      <c r="C18" s="22" t="s">
        <v>13</v>
      </c>
      <c r="D18" s="22" t="s">
        <v>114</v>
      </c>
      <c r="E18" s="22" t="s">
        <v>27</v>
      </c>
      <c r="F18" s="22">
        <v>247</v>
      </c>
      <c r="G18" s="32">
        <v>1600000</v>
      </c>
      <c r="H18" s="32">
        <v>100000</v>
      </c>
      <c r="I18" s="32">
        <v>100000</v>
      </c>
    </row>
    <row r="19" spans="2:9" ht="0.75" customHeight="1">
      <c r="B19" s="23" t="s">
        <v>71</v>
      </c>
      <c r="C19" s="22" t="s">
        <v>13</v>
      </c>
      <c r="D19" s="22" t="s">
        <v>114</v>
      </c>
      <c r="E19" s="22" t="s">
        <v>27</v>
      </c>
      <c r="F19" s="22" t="s">
        <v>58</v>
      </c>
      <c r="G19" s="32">
        <v>82000</v>
      </c>
      <c r="H19" s="32">
        <v>82000</v>
      </c>
      <c r="I19" s="32">
        <v>82000</v>
      </c>
    </row>
    <row r="20" spans="2:9">
      <c r="B20" s="23" t="s">
        <v>72</v>
      </c>
      <c r="C20" s="22" t="s">
        <v>13</v>
      </c>
      <c r="D20" s="22" t="s">
        <v>114</v>
      </c>
      <c r="E20" s="22" t="s">
        <v>27</v>
      </c>
      <c r="F20" s="22" t="s">
        <v>115</v>
      </c>
      <c r="G20" s="32">
        <v>500</v>
      </c>
      <c r="H20" s="32">
        <v>500</v>
      </c>
      <c r="I20" s="32">
        <v>500</v>
      </c>
    </row>
    <row r="21" spans="2:9" ht="25.5">
      <c r="B21" s="22" t="s">
        <v>73</v>
      </c>
      <c r="C21" s="22" t="s">
        <v>13</v>
      </c>
      <c r="D21" s="22" t="s">
        <v>114</v>
      </c>
      <c r="E21" s="22" t="s">
        <v>51</v>
      </c>
      <c r="F21" s="31"/>
      <c r="G21" s="32">
        <f>G22+G23</f>
        <v>1090233</v>
      </c>
      <c r="H21" s="32">
        <f>H22+H23</f>
        <v>1090233</v>
      </c>
      <c r="I21" s="32">
        <f>I22+I23</f>
        <v>1090233</v>
      </c>
    </row>
    <row r="22" spans="2:9" ht="38.25">
      <c r="B22" s="23" t="s">
        <v>74</v>
      </c>
      <c r="C22" s="22" t="s">
        <v>13</v>
      </c>
      <c r="D22" s="22" t="s">
        <v>114</v>
      </c>
      <c r="E22" s="22" t="s">
        <v>51</v>
      </c>
      <c r="F22" s="22" t="s">
        <v>47</v>
      </c>
      <c r="G22" s="32">
        <v>837352</v>
      </c>
      <c r="H22" s="32">
        <v>837352</v>
      </c>
      <c r="I22" s="32">
        <v>837352</v>
      </c>
    </row>
    <row r="23" spans="2:9" ht="63.75">
      <c r="B23" s="23" t="s">
        <v>75</v>
      </c>
      <c r="C23" s="22" t="s">
        <v>13</v>
      </c>
      <c r="D23" s="22" t="s">
        <v>114</v>
      </c>
      <c r="E23" s="22" t="s">
        <v>51</v>
      </c>
      <c r="F23" s="22" t="s">
        <v>48</v>
      </c>
      <c r="G23" s="32">
        <v>252881</v>
      </c>
      <c r="H23" s="32">
        <v>252881</v>
      </c>
      <c r="I23" s="32">
        <v>252881</v>
      </c>
    </row>
    <row r="24" spans="2:9" ht="25.5">
      <c r="B24" s="22" t="s">
        <v>76</v>
      </c>
      <c r="C24" s="22" t="s">
        <v>13</v>
      </c>
      <c r="D24" s="22" t="s">
        <v>114</v>
      </c>
      <c r="E24" s="22" t="s">
        <v>52</v>
      </c>
      <c r="F24" s="31"/>
      <c r="G24" s="32">
        <f>G25+G26</f>
        <v>1917777</v>
      </c>
      <c r="H24" s="32">
        <f>H25+H26</f>
        <v>2060560</v>
      </c>
      <c r="I24" s="32">
        <f>I25+I26</f>
        <v>2060560</v>
      </c>
    </row>
    <row r="25" spans="2:9" ht="38.25">
      <c r="B25" s="23" t="s">
        <v>74</v>
      </c>
      <c r="C25" s="22" t="s">
        <v>13</v>
      </c>
      <c r="D25" s="22" t="s">
        <v>114</v>
      </c>
      <c r="E25" s="22" t="s">
        <v>52</v>
      </c>
      <c r="F25" s="22" t="s">
        <v>47</v>
      </c>
      <c r="G25" s="32">
        <v>1472947</v>
      </c>
      <c r="H25" s="32">
        <v>1582611</v>
      </c>
      <c r="I25" s="32">
        <v>1582611</v>
      </c>
    </row>
    <row r="26" spans="2:9" ht="63.75">
      <c r="B26" s="23" t="s">
        <v>75</v>
      </c>
      <c r="C26" s="22" t="s">
        <v>13</v>
      </c>
      <c r="D26" s="22" t="s">
        <v>114</v>
      </c>
      <c r="E26" s="22" t="s">
        <v>52</v>
      </c>
      <c r="F26" s="22" t="s">
        <v>48</v>
      </c>
      <c r="G26" s="32">
        <v>444830</v>
      </c>
      <c r="H26" s="32">
        <v>477949</v>
      </c>
      <c r="I26" s="32">
        <v>477949</v>
      </c>
    </row>
    <row r="27" spans="2:9" ht="38.25">
      <c r="B27" s="22" t="s">
        <v>77</v>
      </c>
      <c r="C27" s="22" t="s">
        <v>13</v>
      </c>
      <c r="D27" s="22" t="s">
        <v>114</v>
      </c>
      <c r="E27" s="22" t="s">
        <v>28</v>
      </c>
      <c r="F27" s="31"/>
      <c r="G27" s="32">
        <f>G28+G29</f>
        <v>726679</v>
      </c>
      <c r="H27" s="32">
        <f>H28+H29</f>
        <v>726679</v>
      </c>
      <c r="I27" s="32">
        <f>I28+I29</f>
        <v>726679</v>
      </c>
    </row>
    <row r="28" spans="2:9" ht="38.25">
      <c r="B28" s="23" t="s">
        <v>74</v>
      </c>
      <c r="C28" s="22" t="s">
        <v>13</v>
      </c>
      <c r="D28" s="22" t="s">
        <v>114</v>
      </c>
      <c r="E28" s="22" t="s">
        <v>28</v>
      </c>
      <c r="F28" s="22" t="s">
        <v>47</v>
      </c>
      <c r="G28" s="32">
        <v>558125</v>
      </c>
      <c r="H28" s="32">
        <v>558125</v>
      </c>
      <c r="I28" s="32">
        <v>558125</v>
      </c>
    </row>
    <row r="29" spans="2:9" ht="63.75">
      <c r="B29" s="23" t="s">
        <v>75</v>
      </c>
      <c r="C29" s="22" t="s">
        <v>13</v>
      </c>
      <c r="D29" s="22" t="s">
        <v>114</v>
      </c>
      <c r="E29" s="22" t="s">
        <v>28</v>
      </c>
      <c r="F29" s="22" t="s">
        <v>48</v>
      </c>
      <c r="G29" s="32">
        <v>168554</v>
      </c>
      <c r="H29" s="32">
        <v>168554</v>
      </c>
      <c r="I29" s="32">
        <v>168554</v>
      </c>
    </row>
    <row r="30" spans="2:9">
      <c r="B30" s="21" t="s">
        <v>78</v>
      </c>
      <c r="C30" s="21" t="s">
        <v>13</v>
      </c>
      <c r="D30" s="21" t="s">
        <v>116</v>
      </c>
      <c r="E30" s="29"/>
      <c r="F30" s="29"/>
      <c r="G30" s="30">
        <f t="shared" ref="G30:I31" si="1">G31</f>
        <v>58325</v>
      </c>
      <c r="H30" s="30">
        <f t="shared" si="1"/>
        <v>39650</v>
      </c>
      <c r="I30" s="30">
        <f t="shared" si="1"/>
        <v>40625</v>
      </c>
    </row>
    <row r="31" spans="2:9" ht="25.5">
      <c r="B31" s="22" t="s">
        <v>79</v>
      </c>
      <c r="C31" s="22" t="s">
        <v>13</v>
      </c>
      <c r="D31" s="22" t="s">
        <v>116</v>
      </c>
      <c r="E31" s="22" t="s">
        <v>29</v>
      </c>
      <c r="F31" s="31"/>
      <c r="G31" s="32">
        <f t="shared" si="1"/>
        <v>58325</v>
      </c>
      <c r="H31" s="32">
        <f t="shared" si="1"/>
        <v>39650</v>
      </c>
      <c r="I31" s="32">
        <f t="shared" si="1"/>
        <v>40625</v>
      </c>
    </row>
    <row r="32" spans="2:9">
      <c r="B32" s="23" t="s">
        <v>80</v>
      </c>
      <c r="C32" s="22" t="s">
        <v>13</v>
      </c>
      <c r="D32" s="22" t="s">
        <v>116</v>
      </c>
      <c r="E32" s="22" t="s">
        <v>29</v>
      </c>
      <c r="F32" s="22" t="s">
        <v>117</v>
      </c>
      <c r="G32" s="32">
        <v>58325</v>
      </c>
      <c r="H32" s="32">
        <v>39650</v>
      </c>
      <c r="I32" s="32">
        <v>40625</v>
      </c>
    </row>
    <row r="33" spans="2:9" ht="25.5">
      <c r="B33" s="21" t="s">
        <v>81</v>
      </c>
      <c r="C33" s="21" t="s">
        <v>13</v>
      </c>
      <c r="D33" s="21" t="s">
        <v>118</v>
      </c>
      <c r="E33" s="29"/>
      <c r="F33" s="29"/>
      <c r="G33" s="30">
        <f t="shared" ref="G33:I34" si="2">G34</f>
        <v>100000</v>
      </c>
      <c r="H33" s="30">
        <f t="shared" si="2"/>
        <v>450000</v>
      </c>
      <c r="I33" s="30">
        <f t="shared" si="2"/>
        <v>450000</v>
      </c>
    </row>
    <row r="34" spans="2:9" ht="38.25">
      <c r="B34" s="22" t="s">
        <v>82</v>
      </c>
      <c r="C34" s="22" t="s">
        <v>13</v>
      </c>
      <c r="D34" s="22" t="s">
        <v>118</v>
      </c>
      <c r="E34" s="22" t="s">
        <v>30</v>
      </c>
      <c r="F34" s="31"/>
      <c r="G34" s="32">
        <f t="shared" si="2"/>
        <v>100000</v>
      </c>
      <c r="H34" s="32">
        <f t="shared" si="2"/>
        <v>450000</v>
      </c>
      <c r="I34" s="32">
        <f t="shared" si="2"/>
        <v>450000</v>
      </c>
    </row>
    <row r="35" spans="2:9" ht="25.5">
      <c r="B35" s="23" t="s">
        <v>69</v>
      </c>
      <c r="C35" s="22" t="s">
        <v>13</v>
      </c>
      <c r="D35" s="22" t="s">
        <v>118</v>
      </c>
      <c r="E35" s="22" t="s">
        <v>30</v>
      </c>
      <c r="F35" s="22" t="s">
        <v>22</v>
      </c>
      <c r="G35" s="32">
        <v>100000</v>
      </c>
      <c r="H35" s="32">
        <v>450000</v>
      </c>
      <c r="I35" s="32">
        <v>450000</v>
      </c>
    </row>
    <row r="36" spans="2:9" ht="25.5">
      <c r="B36" s="21" t="s">
        <v>83</v>
      </c>
      <c r="C36" s="21" t="s">
        <v>13</v>
      </c>
      <c r="D36" s="21" t="s">
        <v>119</v>
      </c>
      <c r="E36" s="29"/>
      <c r="F36" s="29"/>
      <c r="G36" s="30">
        <f>G37</f>
        <v>164202</v>
      </c>
      <c r="H36" s="30">
        <f>H37</f>
        <v>179279</v>
      </c>
      <c r="I36" s="30">
        <f>I37</f>
        <v>185593</v>
      </c>
    </row>
    <row r="37" spans="2:9" ht="51">
      <c r="B37" s="22" t="s">
        <v>84</v>
      </c>
      <c r="C37" s="22" t="s">
        <v>13</v>
      </c>
      <c r="D37" s="22" t="s">
        <v>119</v>
      </c>
      <c r="E37" s="22" t="s">
        <v>31</v>
      </c>
      <c r="F37" s="31"/>
      <c r="G37" s="32">
        <f>G38+G39+G40+G41</f>
        <v>164202</v>
      </c>
      <c r="H37" s="32">
        <f>H38+H39+H40+H41</f>
        <v>179279</v>
      </c>
      <c r="I37" s="32">
        <f>I38+I39+I40+I41</f>
        <v>185593</v>
      </c>
    </row>
    <row r="38" spans="2:9" ht="38.25">
      <c r="B38" s="23" t="s">
        <v>74</v>
      </c>
      <c r="C38" s="22" t="s">
        <v>13</v>
      </c>
      <c r="D38" s="22" t="s">
        <v>119</v>
      </c>
      <c r="E38" s="22" t="s">
        <v>31</v>
      </c>
      <c r="F38" s="22" t="s">
        <v>47</v>
      </c>
      <c r="G38" s="32">
        <v>84678</v>
      </c>
      <c r="H38" s="32">
        <v>84678</v>
      </c>
      <c r="I38" s="32">
        <v>84678</v>
      </c>
    </row>
    <row r="39" spans="2:9" ht="63.75">
      <c r="B39" s="23" t="s">
        <v>75</v>
      </c>
      <c r="C39" s="22" t="s">
        <v>13</v>
      </c>
      <c r="D39" s="22" t="s">
        <v>119</v>
      </c>
      <c r="E39" s="22" t="s">
        <v>31</v>
      </c>
      <c r="F39" s="22" t="s">
        <v>48</v>
      </c>
      <c r="G39" s="32">
        <v>25573</v>
      </c>
      <c r="H39" s="32">
        <v>25573</v>
      </c>
      <c r="I39" s="32">
        <v>25573</v>
      </c>
    </row>
    <row r="40" spans="2:9" ht="25.5">
      <c r="B40" s="23" t="s">
        <v>69</v>
      </c>
      <c r="C40" s="22" t="s">
        <v>13</v>
      </c>
      <c r="D40" s="22" t="s">
        <v>119</v>
      </c>
      <c r="E40" s="22" t="s">
        <v>31</v>
      </c>
      <c r="F40" s="22" t="s">
        <v>22</v>
      </c>
      <c r="G40" s="32">
        <v>40000</v>
      </c>
      <c r="H40" s="32">
        <v>40000</v>
      </c>
      <c r="I40" s="32">
        <v>40000</v>
      </c>
    </row>
    <row r="41" spans="2:9">
      <c r="B41" s="23" t="s">
        <v>71</v>
      </c>
      <c r="C41" s="22" t="s">
        <v>13</v>
      </c>
      <c r="D41" s="22" t="s">
        <v>119</v>
      </c>
      <c r="E41" s="22" t="s">
        <v>31</v>
      </c>
      <c r="F41" s="22" t="s">
        <v>58</v>
      </c>
      <c r="G41" s="32">
        <v>13951</v>
      </c>
      <c r="H41" s="32">
        <v>29028</v>
      </c>
      <c r="I41" s="32">
        <v>35342</v>
      </c>
    </row>
    <row r="42" spans="2:9">
      <c r="B42" s="21" t="s">
        <v>85</v>
      </c>
      <c r="C42" s="21" t="s">
        <v>13</v>
      </c>
      <c r="D42" s="21" t="s">
        <v>120</v>
      </c>
      <c r="E42" s="29"/>
      <c r="F42" s="29"/>
      <c r="G42" s="30">
        <f>G43+G45+G47</f>
        <v>470000</v>
      </c>
      <c r="H42" s="30">
        <f>H43+H45+H47</f>
        <v>600000</v>
      </c>
      <c r="I42" s="30">
        <f>I43+I45+I47</f>
        <v>600000</v>
      </c>
    </row>
    <row r="43" spans="2:9" ht="25.5">
      <c r="B43" s="22" t="s">
        <v>86</v>
      </c>
      <c r="C43" s="22" t="s">
        <v>13</v>
      </c>
      <c r="D43" s="22" t="s">
        <v>120</v>
      </c>
      <c r="E43" s="22" t="s">
        <v>121</v>
      </c>
      <c r="F43" s="31"/>
      <c r="G43" s="32">
        <f>G44</f>
        <v>350000</v>
      </c>
      <c r="H43" s="32">
        <f>H44</f>
        <v>350000</v>
      </c>
      <c r="I43" s="32">
        <f>I44</f>
        <v>350000</v>
      </c>
    </row>
    <row r="44" spans="2:9" ht="25.5">
      <c r="B44" s="23" t="s">
        <v>69</v>
      </c>
      <c r="C44" s="22" t="s">
        <v>13</v>
      </c>
      <c r="D44" s="22" t="s">
        <v>120</v>
      </c>
      <c r="E44" s="22" t="s">
        <v>121</v>
      </c>
      <c r="F44" s="22" t="s">
        <v>22</v>
      </c>
      <c r="G44" s="32">
        <v>350000</v>
      </c>
      <c r="H44" s="32">
        <v>350000</v>
      </c>
      <c r="I44" s="32">
        <v>350000</v>
      </c>
    </row>
    <row r="45" spans="2:9" ht="25.5">
      <c r="B45" s="22" t="s">
        <v>87</v>
      </c>
      <c r="C45" s="22" t="s">
        <v>13</v>
      </c>
      <c r="D45" s="22" t="s">
        <v>120</v>
      </c>
      <c r="E45" s="22" t="s">
        <v>32</v>
      </c>
      <c r="F45" s="31"/>
      <c r="G45" s="32">
        <f>G46</f>
        <v>80000</v>
      </c>
      <c r="H45" s="32">
        <v>150000</v>
      </c>
      <c r="I45" s="32">
        <v>150000</v>
      </c>
    </row>
    <row r="46" spans="2:9" ht="25.5" hidden="1">
      <c r="B46" s="23" t="s">
        <v>69</v>
      </c>
      <c r="C46" s="22" t="s">
        <v>13</v>
      </c>
      <c r="D46" s="22" t="s">
        <v>120</v>
      </c>
      <c r="E46" s="22" t="s">
        <v>32</v>
      </c>
      <c r="F46" s="22" t="s">
        <v>22</v>
      </c>
      <c r="G46" s="32">
        <v>80000</v>
      </c>
      <c r="H46" s="32">
        <v>80000</v>
      </c>
      <c r="I46" s="32">
        <v>80000</v>
      </c>
    </row>
    <row r="47" spans="2:9" ht="25.5">
      <c r="B47" s="22" t="s">
        <v>88</v>
      </c>
      <c r="C47" s="22" t="s">
        <v>13</v>
      </c>
      <c r="D47" s="22" t="s">
        <v>120</v>
      </c>
      <c r="E47" s="22" t="s">
        <v>53</v>
      </c>
      <c r="F47" s="31"/>
      <c r="G47" s="32">
        <f>G48</f>
        <v>40000</v>
      </c>
      <c r="H47" s="32">
        <f>H48</f>
        <v>100000</v>
      </c>
      <c r="I47" s="32">
        <f>I48</f>
        <v>100000</v>
      </c>
    </row>
    <row r="48" spans="2:9" ht="25.5">
      <c r="B48" s="23" t="s">
        <v>69</v>
      </c>
      <c r="C48" s="22" t="s">
        <v>13</v>
      </c>
      <c r="D48" s="22" t="s">
        <v>120</v>
      </c>
      <c r="E48" s="22" t="s">
        <v>53</v>
      </c>
      <c r="F48" s="22" t="s">
        <v>22</v>
      </c>
      <c r="G48" s="32">
        <v>40000</v>
      </c>
      <c r="H48" s="32">
        <v>100000</v>
      </c>
      <c r="I48" s="32">
        <v>100000</v>
      </c>
    </row>
    <row r="49" spans="2:9" ht="25.5">
      <c r="B49" s="25" t="s">
        <v>89</v>
      </c>
      <c r="C49" s="33"/>
      <c r="D49" s="34" t="s">
        <v>122</v>
      </c>
      <c r="E49" s="33"/>
      <c r="F49" s="33"/>
      <c r="G49" s="35" t="e">
        <f>G51+G55+G57+G59+G61+G63+#REF!</f>
        <v>#REF!</v>
      </c>
      <c r="H49" s="35">
        <f>H50</f>
        <v>1280000</v>
      </c>
      <c r="I49" s="35">
        <f>I50</f>
        <v>1280000</v>
      </c>
    </row>
    <row r="50" spans="2:9">
      <c r="B50" s="21" t="s">
        <v>90</v>
      </c>
      <c r="C50" s="21" t="s">
        <v>13</v>
      </c>
      <c r="D50" s="21" t="s">
        <v>50</v>
      </c>
      <c r="E50" s="29"/>
      <c r="F50" s="29"/>
      <c r="G50" s="30">
        <f>G51+G53</f>
        <v>550000</v>
      </c>
      <c r="H50" s="30">
        <f>H51+H53+H55+H57+H59+H61+H63</f>
        <v>1280000</v>
      </c>
      <c r="I50" s="30">
        <f>I51+I53+I55+I57+I59+I61+I63</f>
        <v>1280000</v>
      </c>
    </row>
    <row r="51" spans="2:9" ht="25.5">
      <c r="B51" s="22" t="s">
        <v>91</v>
      </c>
      <c r="C51" s="22" t="s">
        <v>13</v>
      </c>
      <c r="D51" s="22" t="s">
        <v>50</v>
      </c>
      <c r="E51" s="22" t="s">
        <v>54</v>
      </c>
      <c r="F51" s="31"/>
      <c r="G51" s="32">
        <f>G52</f>
        <v>450000</v>
      </c>
      <c r="H51" s="32">
        <f>H52</f>
        <v>450000</v>
      </c>
      <c r="I51" s="32">
        <f>I52</f>
        <v>450000</v>
      </c>
    </row>
    <row r="52" spans="2:9">
      <c r="B52" s="23" t="s">
        <v>71</v>
      </c>
      <c r="C52" s="22" t="s">
        <v>13</v>
      </c>
      <c r="D52" s="22" t="s">
        <v>50</v>
      </c>
      <c r="E52" s="22" t="s">
        <v>54</v>
      </c>
      <c r="F52" s="22" t="s">
        <v>58</v>
      </c>
      <c r="G52" s="32">
        <v>450000</v>
      </c>
      <c r="H52" s="32">
        <v>450000</v>
      </c>
      <c r="I52" s="32">
        <v>450000</v>
      </c>
    </row>
    <row r="53" spans="2:9" ht="25.5">
      <c r="B53" s="22" t="s">
        <v>92</v>
      </c>
      <c r="C53" s="22" t="s">
        <v>13</v>
      </c>
      <c r="D53" s="22" t="s">
        <v>50</v>
      </c>
      <c r="E53" s="22" t="s">
        <v>57</v>
      </c>
      <c r="F53" s="31"/>
      <c r="G53" s="32">
        <f>G54</f>
        <v>100000</v>
      </c>
      <c r="H53" s="32">
        <f>H54</f>
        <v>150000</v>
      </c>
      <c r="I53" s="32">
        <f>I54</f>
        <v>150000</v>
      </c>
    </row>
    <row r="54" spans="2:9" ht="25.5">
      <c r="B54" s="23" t="s">
        <v>69</v>
      </c>
      <c r="C54" s="22" t="s">
        <v>13</v>
      </c>
      <c r="D54" s="22" t="s">
        <v>50</v>
      </c>
      <c r="E54" s="22" t="s">
        <v>57</v>
      </c>
      <c r="F54" s="22" t="s">
        <v>22</v>
      </c>
      <c r="G54" s="32">
        <v>100000</v>
      </c>
      <c r="H54" s="32">
        <v>150000</v>
      </c>
      <c r="I54" s="32">
        <v>150000</v>
      </c>
    </row>
    <row r="55" spans="2:9" ht="38.25">
      <c r="B55" s="22" t="s">
        <v>93</v>
      </c>
      <c r="C55" s="22" t="s">
        <v>13</v>
      </c>
      <c r="D55" s="22" t="s">
        <v>50</v>
      </c>
      <c r="E55" s="22" t="s">
        <v>56</v>
      </c>
      <c r="F55" s="31"/>
      <c r="G55" s="32">
        <f>G56</f>
        <v>10000</v>
      </c>
      <c r="H55" s="32">
        <v>150000</v>
      </c>
      <c r="I55" s="32">
        <v>150000</v>
      </c>
    </row>
    <row r="56" spans="2:9" ht="25.5">
      <c r="B56" s="23" t="s">
        <v>69</v>
      </c>
      <c r="C56" s="22" t="s">
        <v>13</v>
      </c>
      <c r="D56" s="22" t="s">
        <v>50</v>
      </c>
      <c r="E56" s="22" t="s">
        <v>56</v>
      </c>
      <c r="F56" s="22" t="s">
        <v>22</v>
      </c>
      <c r="G56" s="32">
        <v>10000</v>
      </c>
      <c r="H56" s="32">
        <v>150000</v>
      </c>
      <c r="I56" s="32">
        <v>150000</v>
      </c>
    </row>
    <row r="57" spans="2:9" ht="25.5">
      <c r="B57" s="22" t="s">
        <v>94</v>
      </c>
      <c r="C57" s="22" t="s">
        <v>13</v>
      </c>
      <c r="D57" s="22" t="s">
        <v>50</v>
      </c>
      <c r="E57" s="22" t="s">
        <v>42</v>
      </c>
      <c r="F57" s="31"/>
      <c r="G57" s="32">
        <f>G58</f>
        <v>180000</v>
      </c>
      <c r="H57" s="32">
        <f>H58</f>
        <v>180000</v>
      </c>
      <c r="I57" s="32">
        <f>I58</f>
        <v>180000</v>
      </c>
    </row>
    <row r="58" spans="2:9" ht="25.5">
      <c r="B58" s="23" t="s">
        <v>69</v>
      </c>
      <c r="C58" s="22" t="s">
        <v>13</v>
      </c>
      <c r="D58" s="22" t="s">
        <v>50</v>
      </c>
      <c r="E58" s="22" t="s">
        <v>42</v>
      </c>
      <c r="F58" s="22" t="s">
        <v>22</v>
      </c>
      <c r="G58" s="32">
        <v>180000</v>
      </c>
      <c r="H58" s="32">
        <v>180000</v>
      </c>
      <c r="I58" s="32">
        <v>180000</v>
      </c>
    </row>
    <row r="59" spans="2:9" ht="25.5">
      <c r="B59" s="22" t="s">
        <v>95</v>
      </c>
      <c r="C59" s="22" t="s">
        <v>13</v>
      </c>
      <c r="D59" s="22" t="s">
        <v>50</v>
      </c>
      <c r="E59" s="22" t="s">
        <v>43</v>
      </c>
      <c r="F59" s="31"/>
      <c r="G59" s="32">
        <f>G60</f>
        <v>40000</v>
      </c>
      <c r="H59" s="32">
        <v>100000</v>
      </c>
      <c r="I59" s="32">
        <v>100000</v>
      </c>
    </row>
    <row r="60" spans="2:9" ht="25.5">
      <c r="B60" s="23" t="s">
        <v>69</v>
      </c>
      <c r="C60" s="22" t="s">
        <v>13</v>
      </c>
      <c r="D60" s="22" t="s">
        <v>50</v>
      </c>
      <c r="E60" s="22" t="s">
        <v>43</v>
      </c>
      <c r="F60" s="22" t="s">
        <v>22</v>
      </c>
      <c r="G60" s="32">
        <v>40000</v>
      </c>
      <c r="H60" s="32">
        <v>100000</v>
      </c>
      <c r="I60" s="32">
        <v>100000</v>
      </c>
    </row>
    <row r="61" spans="2:9">
      <c r="B61" s="22" t="s">
        <v>96</v>
      </c>
      <c r="C61" s="22" t="s">
        <v>13</v>
      </c>
      <c r="D61" s="22" t="s">
        <v>50</v>
      </c>
      <c r="E61" s="22" t="s">
        <v>55</v>
      </c>
      <c r="F61" s="31"/>
      <c r="G61" s="32">
        <f>G62</f>
        <v>80000</v>
      </c>
      <c r="H61" s="32">
        <f>H62</f>
        <v>100000</v>
      </c>
      <c r="I61" s="32">
        <f>I62</f>
        <v>100000</v>
      </c>
    </row>
    <row r="62" spans="2:9" ht="25.5">
      <c r="B62" s="23" t="s">
        <v>69</v>
      </c>
      <c r="C62" s="22" t="s">
        <v>13</v>
      </c>
      <c r="D62" s="22" t="s">
        <v>50</v>
      </c>
      <c r="E62" s="22" t="s">
        <v>55</v>
      </c>
      <c r="F62" s="22" t="s">
        <v>22</v>
      </c>
      <c r="G62" s="32">
        <v>80000</v>
      </c>
      <c r="H62" s="32">
        <v>100000</v>
      </c>
      <c r="I62" s="32">
        <v>100000</v>
      </c>
    </row>
    <row r="63" spans="2:9" ht="89.25">
      <c r="B63" s="22" t="s">
        <v>97</v>
      </c>
      <c r="C63" s="22" t="s">
        <v>13</v>
      </c>
      <c r="D63" s="22" t="s">
        <v>50</v>
      </c>
      <c r="E63" s="22" t="s">
        <v>123</v>
      </c>
      <c r="F63" s="31"/>
      <c r="G63" s="32">
        <f>G64</f>
        <v>150000</v>
      </c>
      <c r="H63" s="32">
        <f>H64</f>
        <v>150000</v>
      </c>
      <c r="I63" s="32">
        <f>I64</f>
        <v>150000</v>
      </c>
    </row>
    <row r="64" spans="2:9" ht="25.5">
      <c r="B64" s="23" t="s">
        <v>69</v>
      </c>
      <c r="C64" s="22" t="s">
        <v>13</v>
      </c>
      <c r="D64" s="22" t="s">
        <v>50</v>
      </c>
      <c r="E64" s="22" t="s">
        <v>124</v>
      </c>
      <c r="F64" s="22" t="s">
        <v>22</v>
      </c>
      <c r="G64" s="32">
        <v>150000</v>
      </c>
      <c r="H64" s="32">
        <v>150000</v>
      </c>
      <c r="I64" s="32">
        <v>150000</v>
      </c>
    </row>
    <row r="65" spans="2:10" ht="38.25">
      <c r="B65" s="21" t="s">
        <v>98</v>
      </c>
      <c r="C65" s="21" t="s">
        <v>13</v>
      </c>
      <c r="D65" s="21" t="s">
        <v>125</v>
      </c>
      <c r="E65" s="29"/>
      <c r="F65" s="29"/>
      <c r="G65" s="30">
        <f t="shared" ref="G65:I66" si="3">G66</f>
        <v>15000</v>
      </c>
      <c r="H65" s="30">
        <f t="shared" si="3"/>
        <v>15000</v>
      </c>
      <c r="I65" s="30">
        <f t="shared" si="3"/>
        <v>15000</v>
      </c>
    </row>
    <row r="66" spans="2:10" ht="38.25">
      <c r="B66" s="22" t="s">
        <v>99</v>
      </c>
      <c r="C66" s="22" t="s">
        <v>13</v>
      </c>
      <c r="D66" s="22" t="s">
        <v>125</v>
      </c>
      <c r="E66" s="22" t="s">
        <v>44</v>
      </c>
      <c r="F66" s="31"/>
      <c r="G66" s="32">
        <f t="shared" si="3"/>
        <v>15000</v>
      </c>
      <c r="H66" s="32">
        <f t="shared" si="3"/>
        <v>15000</v>
      </c>
      <c r="I66" s="32">
        <f t="shared" si="3"/>
        <v>15000</v>
      </c>
    </row>
    <row r="67" spans="2:10" ht="25.5">
      <c r="B67" s="22" t="s">
        <v>69</v>
      </c>
      <c r="C67" s="22" t="s">
        <v>13</v>
      </c>
      <c r="D67" s="22" t="s">
        <v>125</v>
      </c>
      <c r="E67" s="22" t="s">
        <v>44</v>
      </c>
      <c r="F67" s="22" t="s">
        <v>22</v>
      </c>
      <c r="G67" s="32">
        <v>15000</v>
      </c>
      <c r="H67" s="32">
        <v>15000</v>
      </c>
      <c r="I67" s="32">
        <v>15000</v>
      </c>
    </row>
    <row r="68" spans="2:10" ht="25.5">
      <c r="B68" s="21" t="s">
        <v>100</v>
      </c>
      <c r="C68" s="21" t="s">
        <v>13</v>
      </c>
      <c r="D68" s="21" t="s">
        <v>126</v>
      </c>
      <c r="E68" s="29"/>
      <c r="F68" s="29"/>
      <c r="G68" s="30">
        <f t="shared" ref="G68:I69" si="4">G69</f>
        <v>258846.93</v>
      </c>
      <c r="H68" s="30">
        <f t="shared" si="4"/>
        <v>258847</v>
      </c>
      <c r="I68" s="30">
        <f t="shared" si="4"/>
        <v>258847</v>
      </c>
    </row>
    <row r="69" spans="2:10" ht="25.5">
      <c r="B69" s="22" t="s">
        <v>101</v>
      </c>
      <c r="C69" s="22" t="s">
        <v>13</v>
      </c>
      <c r="D69" s="22" t="s">
        <v>126</v>
      </c>
      <c r="E69" s="22" t="s">
        <v>127</v>
      </c>
      <c r="F69" s="31"/>
      <c r="G69" s="32">
        <f t="shared" si="4"/>
        <v>258846.93</v>
      </c>
      <c r="H69" s="32">
        <f t="shared" si="4"/>
        <v>258847</v>
      </c>
      <c r="I69" s="32">
        <f t="shared" si="4"/>
        <v>258847</v>
      </c>
    </row>
    <row r="70" spans="2:10" ht="46.5" customHeight="1">
      <c r="B70" s="22" t="s">
        <v>102</v>
      </c>
      <c r="C70" s="22" t="s">
        <v>13</v>
      </c>
      <c r="D70" s="22" t="s">
        <v>126</v>
      </c>
      <c r="E70" s="22" t="s">
        <v>127</v>
      </c>
      <c r="F70" s="22" t="s">
        <v>49</v>
      </c>
      <c r="G70" s="32">
        <v>258846.93</v>
      </c>
      <c r="H70" s="32">
        <v>258847</v>
      </c>
      <c r="I70" s="32">
        <v>258847</v>
      </c>
    </row>
    <row r="71" spans="2:10" ht="46.5" customHeight="1">
      <c r="B71" s="26" t="s">
        <v>103</v>
      </c>
      <c r="C71" s="22" t="s">
        <v>13</v>
      </c>
      <c r="D71" s="31"/>
      <c r="E71" s="31"/>
      <c r="F71" s="31"/>
      <c r="G71" s="32">
        <f t="shared" ref="G71:I73" si="5">G72</f>
        <v>70000</v>
      </c>
      <c r="H71" s="32">
        <f t="shared" si="5"/>
        <v>70000</v>
      </c>
      <c r="I71" s="32">
        <f t="shared" si="5"/>
        <v>70000</v>
      </c>
    </row>
    <row r="72" spans="2:10" ht="25.5">
      <c r="B72" s="21" t="s">
        <v>100</v>
      </c>
      <c r="C72" s="21" t="s">
        <v>13</v>
      </c>
      <c r="D72" s="21" t="s">
        <v>126</v>
      </c>
      <c r="E72" s="29"/>
      <c r="F72" s="29"/>
      <c r="G72" s="30">
        <f t="shared" si="5"/>
        <v>70000</v>
      </c>
      <c r="H72" s="30">
        <f t="shared" si="5"/>
        <v>70000</v>
      </c>
      <c r="I72" s="30">
        <f t="shared" si="5"/>
        <v>70000</v>
      </c>
    </row>
    <row r="73" spans="2:10" ht="38.25">
      <c r="B73" s="22" t="s">
        <v>104</v>
      </c>
      <c r="C73" s="22" t="s">
        <v>13</v>
      </c>
      <c r="D73" s="22" t="s">
        <v>126</v>
      </c>
      <c r="E73" s="22" t="s">
        <v>128</v>
      </c>
      <c r="F73" s="31"/>
      <c r="G73" s="32">
        <f t="shared" si="5"/>
        <v>70000</v>
      </c>
      <c r="H73" s="32">
        <f t="shared" si="5"/>
        <v>70000</v>
      </c>
      <c r="I73" s="32">
        <f t="shared" si="5"/>
        <v>70000</v>
      </c>
    </row>
    <row r="74" spans="2:10" ht="36.75" customHeight="1">
      <c r="B74" s="23" t="s">
        <v>105</v>
      </c>
      <c r="C74" s="22" t="s">
        <v>13</v>
      </c>
      <c r="D74" s="22" t="s">
        <v>126</v>
      </c>
      <c r="E74" s="22" t="s">
        <v>128</v>
      </c>
      <c r="F74" s="22" t="s">
        <v>24</v>
      </c>
      <c r="G74" s="32">
        <v>70000</v>
      </c>
      <c r="H74" s="32">
        <v>70000</v>
      </c>
      <c r="I74" s="32">
        <v>70000</v>
      </c>
    </row>
    <row r="75" spans="2:10" ht="36.75" customHeight="1">
      <c r="B75" s="21" t="s">
        <v>106</v>
      </c>
      <c r="C75" s="21" t="s">
        <v>13</v>
      </c>
      <c r="D75" s="21" t="s">
        <v>129</v>
      </c>
      <c r="E75" s="29"/>
      <c r="F75" s="29"/>
      <c r="G75" s="30">
        <f t="shared" ref="G75:I76" si="6">G76</f>
        <v>1500</v>
      </c>
      <c r="H75" s="30">
        <f t="shared" si="6"/>
        <v>1500</v>
      </c>
      <c r="I75" s="30">
        <f t="shared" si="6"/>
        <v>1500</v>
      </c>
    </row>
    <row r="76" spans="2:10" s="8" customFormat="1" ht="31.5" hidden="1" customHeight="1">
      <c r="B76" s="22" t="s">
        <v>107</v>
      </c>
      <c r="C76" s="22" t="s">
        <v>13</v>
      </c>
      <c r="D76" s="22" t="s">
        <v>129</v>
      </c>
      <c r="E76" s="22" t="s">
        <v>45</v>
      </c>
      <c r="F76" s="31"/>
      <c r="G76" s="32">
        <f t="shared" si="6"/>
        <v>1500</v>
      </c>
      <c r="H76" s="32">
        <f t="shared" si="6"/>
        <v>1500</v>
      </c>
      <c r="I76" s="32">
        <f t="shared" si="6"/>
        <v>1500</v>
      </c>
      <c r="J76" s="13"/>
    </row>
    <row r="77" spans="2:10" s="8" customFormat="1" ht="26.25" hidden="1" customHeight="1">
      <c r="B77" s="23" t="s">
        <v>105</v>
      </c>
      <c r="C77" s="22" t="s">
        <v>13</v>
      </c>
      <c r="D77" s="22" t="s">
        <v>129</v>
      </c>
      <c r="E77" s="22" t="s">
        <v>45</v>
      </c>
      <c r="F77" s="22" t="s">
        <v>24</v>
      </c>
      <c r="G77" s="32">
        <v>1500</v>
      </c>
      <c r="H77" s="32">
        <v>1500</v>
      </c>
      <c r="I77" s="32">
        <v>1500</v>
      </c>
      <c r="J77" s="13"/>
    </row>
    <row r="78" spans="2:10" s="8" customFormat="1" ht="32.25" hidden="1" customHeight="1">
      <c r="B78" s="26" t="s">
        <v>108</v>
      </c>
      <c r="C78" s="22" t="s">
        <v>13</v>
      </c>
      <c r="D78" s="31"/>
      <c r="E78" s="31"/>
      <c r="F78" s="31"/>
      <c r="G78" s="32">
        <f t="shared" ref="G78:I80" si="7">G79</f>
        <v>3150000</v>
      </c>
      <c r="H78" s="32">
        <f t="shared" si="7"/>
        <v>3150000</v>
      </c>
      <c r="I78" s="32">
        <f t="shared" si="7"/>
        <v>3150000</v>
      </c>
      <c r="J78" s="13"/>
    </row>
    <row r="79" spans="2:10" s="8" customFormat="1" ht="39.75" hidden="1" customHeight="1">
      <c r="B79" s="21" t="s">
        <v>109</v>
      </c>
      <c r="C79" s="21" t="s">
        <v>13</v>
      </c>
      <c r="D79" s="21" t="s">
        <v>130</v>
      </c>
      <c r="E79" s="29"/>
      <c r="F79" s="29"/>
      <c r="G79" s="30">
        <f t="shared" si="7"/>
        <v>3150000</v>
      </c>
      <c r="H79" s="30">
        <f t="shared" si="7"/>
        <v>3150000</v>
      </c>
      <c r="I79" s="30">
        <f t="shared" si="7"/>
        <v>3150000</v>
      </c>
      <c r="J79" s="13"/>
    </row>
    <row r="80" spans="2:10" s="8" customFormat="1" ht="24" hidden="1" customHeight="1">
      <c r="B80" s="22" t="s">
        <v>110</v>
      </c>
      <c r="C80" s="22" t="s">
        <v>13</v>
      </c>
      <c r="D80" s="22" t="s">
        <v>130</v>
      </c>
      <c r="E80" s="22" t="s">
        <v>131</v>
      </c>
      <c r="F80" s="31"/>
      <c r="G80" s="32">
        <f t="shared" si="7"/>
        <v>3150000</v>
      </c>
      <c r="H80" s="32">
        <f t="shared" si="7"/>
        <v>3150000</v>
      </c>
      <c r="I80" s="32">
        <f t="shared" si="7"/>
        <v>3150000</v>
      </c>
      <c r="J80" s="13"/>
    </row>
    <row r="81" spans="2:10" s="8" customFormat="1" ht="16.5" hidden="1" customHeight="1">
      <c r="B81" s="23" t="s">
        <v>105</v>
      </c>
      <c r="C81" s="22" t="s">
        <v>13</v>
      </c>
      <c r="D81" s="22" t="s">
        <v>130</v>
      </c>
      <c r="E81" s="22" t="s">
        <v>131</v>
      </c>
      <c r="F81" s="22" t="s">
        <v>24</v>
      </c>
      <c r="G81" s="32">
        <v>3150000</v>
      </c>
      <c r="H81" s="32">
        <v>3150000</v>
      </c>
      <c r="I81" s="32">
        <v>3150000</v>
      </c>
      <c r="J81" s="13"/>
    </row>
    <row r="82" spans="2:10" ht="26.25" hidden="1" customHeight="1">
      <c r="B82" s="27" t="s">
        <v>111</v>
      </c>
      <c r="C82" s="6" t="s">
        <v>13</v>
      </c>
      <c r="D82" s="6" t="s">
        <v>23</v>
      </c>
      <c r="E82" s="6" t="s">
        <v>33</v>
      </c>
      <c r="F82" s="7" t="s">
        <v>19</v>
      </c>
      <c r="G82" s="7"/>
      <c r="H82" s="17">
        <f t="shared" ref="H82:I82" si="8">H83</f>
        <v>0</v>
      </c>
      <c r="I82" s="17">
        <f t="shared" si="8"/>
        <v>0</v>
      </c>
    </row>
    <row r="83" spans="2:10" ht="40.5" hidden="1" customHeight="1">
      <c r="B83" s="15" t="s">
        <v>18</v>
      </c>
      <c r="C83" s="6" t="s">
        <v>13</v>
      </c>
      <c r="D83" s="6" t="s">
        <v>23</v>
      </c>
      <c r="E83" s="6" t="s">
        <v>33</v>
      </c>
      <c r="F83" s="7" t="s">
        <v>22</v>
      </c>
      <c r="G83" s="7"/>
      <c r="H83" s="17">
        <f>H84+H85</f>
        <v>0</v>
      </c>
      <c r="I83" s="17">
        <f>I84+I85</f>
        <v>0</v>
      </c>
    </row>
    <row r="84" spans="2:10" ht="18.75" hidden="1" customHeight="1">
      <c r="B84" s="14" t="s">
        <v>20</v>
      </c>
      <c r="C84" s="6" t="s">
        <v>13</v>
      </c>
      <c r="D84" s="6" t="s">
        <v>23</v>
      </c>
      <c r="E84" s="6" t="s">
        <v>33</v>
      </c>
      <c r="F84" s="7" t="s">
        <v>22</v>
      </c>
      <c r="G84" s="7" t="s">
        <v>21</v>
      </c>
      <c r="H84" s="17">
        <v>0</v>
      </c>
      <c r="I84" s="17">
        <v>0</v>
      </c>
    </row>
    <row r="85" spans="2:10" ht="18" hidden="1" customHeight="1">
      <c r="B85" s="14" t="s">
        <v>14</v>
      </c>
      <c r="C85" s="6" t="s">
        <v>13</v>
      </c>
      <c r="D85" s="6" t="s">
        <v>23</v>
      </c>
      <c r="E85" s="6" t="s">
        <v>33</v>
      </c>
      <c r="F85" s="7" t="s">
        <v>22</v>
      </c>
      <c r="G85" s="7" t="s">
        <v>15</v>
      </c>
      <c r="H85" s="17">
        <v>0</v>
      </c>
      <c r="I85" s="17">
        <v>0</v>
      </c>
    </row>
    <row r="86" spans="2:10" ht="35.25" hidden="1" customHeight="1">
      <c r="B86" s="16" t="s">
        <v>34</v>
      </c>
      <c r="C86" s="6" t="s">
        <v>13</v>
      </c>
      <c r="D86" s="6" t="s">
        <v>23</v>
      </c>
      <c r="E86" s="6" t="s">
        <v>35</v>
      </c>
      <c r="F86" s="9"/>
      <c r="G86" s="7"/>
      <c r="H86" s="17">
        <f t="shared" ref="H86:I88" si="9">H87</f>
        <v>0</v>
      </c>
      <c r="I86" s="17">
        <f t="shared" si="9"/>
        <v>0</v>
      </c>
    </row>
    <row r="87" spans="2:10" ht="30.75" hidden="1" customHeight="1">
      <c r="B87" s="16" t="s">
        <v>16</v>
      </c>
      <c r="C87" s="6" t="s">
        <v>13</v>
      </c>
      <c r="D87" s="6" t="s">
        <v>23</v>
      </c>
      <c r="E87" s="6" t="s">
        <v>35</v>
      </c>
      <c r="F87" s="9" t="s">
        <v>17</v>
      </c>
      <c r="G87" s="7"/>
      <c r="H87" s="17">
        <f t="shared" si="9"/>
        <v>0</v>
      </c>
      <c r="I87" s="17">
        <f t="shared" si="9"/>
        <v>0</v>
      </c>
    </row>
    <row r="88" spans="2:10" ht="36" hidden="1" customHeight="1">
      <c r="B88" s="16" t="s">
        <v>18</v>
      </c>
      <c r="C88" s="6" t="s">
        <v>13</v>
      </c>
      <c r="D88" s="6" t="s">
        <v>23</v>
      </c>
      <c r="E88" s="6" t="s">
        <v>35</v>
      </c>
      <c r="F88" s="9" t="s">
        <v>19</v>
      </c>
      <c r="G88" s="7"/>
      <c r="H88" s="17">
        <f t="shared" si="9"/>
        <v>0</v>
      </c>
      <c r="I88" s="17">
        <f t="shared" si="9"/>
        <v>0</v>
      </c>
    </row>
    <row r="89" spans="2:10" ht="38.25" hidden="1" customHeight="1">
      <c r="B89" s="14" t="s">
        <v>20</v>
      </c>
      <c r="C89" s="6" t="s">
        <v>13</v>
      </c>
      <c r="D89" s="6" t="s">
        <v>23</v>
      </c>
      <c r="E89" s="6" t="s">
        <v>35</v>
      </c>
      <c r="F89" s="7" t="s">
        <v>22</v>
      </c>
      <c r="G89" s="7" t="s">
        <v>21</v>
      </c>
      <c r="H89" s="17">
        <v>0</v>
      </c>
      <c r="I89" s="17">
        <v>0</v>
      </c>
    </row>
    <row r="90" spans="2:10" ht="33.75" hidden="1" customHeight="1">
      <c r="B90" s="14" t="s">
        <v>14</v>
      </c>
      <c r="C90" s="6" t="s">
        <v>13</v>
      </c>
      <c r="D90" s="6" t="s">
        <v>23</v>
      </c>
      <c r="E90" s="6" t="s">
        <v>46</v>
      </c>
      <c r="F90" s="7" t="s">
        <v>22</v>
      </c>
      <c r="G90" s="7" t="s">
        <v>15</v>
      </c>
      <c r="H90" s="17"/>
      <c r="I90" s="17"/>
    </row>
    <row r="91" spans="2:10" ht="37.5" hidden="1" customHeight="1">
      <c r="B91" s="14" t="s">
        <v>20</v>
      </c>
      <c r="C91" s="6" t="s">
        <v>13</v>
      </c>
      <c r="D91" s="6" t="s">
        <v>23</v>
      </c>
      <c r="E91" s="6" t="s">
        <v>46</v>
      </c>
      <c r="F91" s="7" t="s">
        <v>22</v>
      </c>
      <c r="G91" s="7" t="s">
        <v>21</v>
      </c>
      <c r="H91" s="17"/>
      <c r="I91" s="17"/>
    </row>
    <row r="92" spans="2:10" ht="29.25" hidden="1" customHeight="1">
      <c r="B92" s="14" t="s">
        <v>36</v>
      </c>
      <c r="C92" s="6" t="s">
        <v>13</v>
      </c>
      <c r="D92" s="6" t="s">
        <v>23</v>
      </c>
      <c r="E92" s="6" t="s">
        <v>37</v>
      </c>
      <c r="F92" s="7"/>
      <c r="G92" s="7"/>
      <c r="H92" s="17">
        <f t="shared" ref="H92:I94" si="10">H93</f>
        <v>0</v>
      </c>
      <c r="I92" s="17">
        <f t="shared" si="10"/>
        <v>0</v>
      </c>
    </row>
    <row r="93" spans="2:10" ht="30" hidden="1" customHeight="1">
      <c r="B93" s="16" t="s">
        <v>16</v>
      </c>
      <c r="C93" s="6" t="s">
        <v>13</v>
      </c>
      <c r="D93" s="6" t="s">
        <v>23</v>
      </c>
      <c r="E93" s="6" t="s">
        <v>37</v>
      </c>
      <c r="F93" s="9" t="s">
        <v>17</v>
      </c>
      <c r="G93" s="7"/>
      <c r="H93" s="17">
        <f t="shared" si="10"/>
        <v>0</v>
      </c>
      <c r="I93" s="17">
        <f t="shared" si="10"/>
        <v>0</v>
      </c>
    </row>
    <row r="94" spans="2:10" ht="30.75" hidden="1" customHeight="1">
      <c r="B94" s="16" t="s">
        <v>18</v>
      </c>
      <c r="C94" s="6" t="s">
        <v>13</v>
      </c>
      <c r="D94" s="6" t="s">
        <v>23</v>
      </c>
      <c r="E94" s="6" t="s">
        <v>37</v>
      </c>
      <c r="F94" s="9" t="s">
        <v>19</v>
      </c>
      <c r="G94" s="7"/>
      <c r="H94" s="17">
        <f t="shared" si="10"/>
        <v>0</v>
      </c>
      <c r="I94" s="17">
        <f t="shared" si="10"/>
        <v>0</v>
      </c>
    </row>
    <row r="95" spans="2:10" ht="27" hidden="1" customHeight="1">
      <c r="B95" s="14" t="s">
        <v>14</v>
      </c>
      <c r="C95" s="6" t="s">
        <v>13</v>
      </c>
      <c r="D95" s="6" t="s">
        <v>23</v>
      </c>
      <c r="E95" s="6" t="s">
        <v>37</v>
      </c>
      <c r="F95" s="7" t="s">
        <v>22</v>
      </c>
      <c r="G95" s="7" t="s">
        <v>15</v>
      </c>
      <c r="H95" s="17">
        <v>0</v>
      </c>
      <c r="I95" s="17">
        <v>0</v>
      </c>
    </row>
    <row r="96" spans="2:10" ht="23.25" hidden="1" customHeight="1">
      <c r="B96" s="16" t="s">
        <v>38</v>
      </c>
      <c r="C96" s="6" t="s">
        <v>13</v>
      </c>
      <c r="D96" s="6" t="s">
        <v>23</v>
      </c>
      <c r="E96" s="6" t="s">
        <v>39</v>
      </c>
      <c r="F96" s="9"/>
      <c r="G96" s="7"/>
      <c r="H96" s="17">
        <f t="shared" ref="H96:I99" si="11">H97</f>
        <v>0</v>
      </c>
      <c r="I96" s="17">
        <f t="shared" si="11"/>
        <v>0</v>
      </c>
    </row>
    <row r="97" spans="2:9" ht="36" hidden="1" customHeight="1">
      <c r="B97" s="16" t="s">
        <v>40</v>
      </c>
      <c r="C97" s="6" t="s">
        <v>13</v>
      </c>
      <c r="D97" s="6" t="s">
        <v>23</v>
      </c>
      <c r="E97" s="6" t="s">
        <v>41</v>
      </c>
      <c r="F97" s="9"/>
      <c r="G97" s="7"/>
      <c r="H97" s="17">
        <f t="shared" si="11"/>
        <v>0</v>
      </c>
      <c r="I97" s="17">
        <f t="shared" si="11"/>
        <v>0</v>
      </c>
    </row>
    <row r="98" spans="2:9" ht="36.75" hidden="1" customHeight="1">
      <c r="B98" s="16" t="s">
        <v>16</v>
      </c>
      <c r="C98" s="6" t="s">
        <v>13</v>
      </c>
      <c r="D98" s="6" t="s">
        <v>23</v>
      </c>
      <c r="E98" s="6" t="s">
        <v>41</v>
      </c>
      <c r="F98" s="9" t="s">
        <v>17</v>
      </c>
      <c r="G98" s="7"/>
      <c r="H98" s="17">
        <f t="shared" si="11"/>
        <v>0</v>
      </c>
      <c r="I98" s="17">
        <f t="shared" si="11"/>
        <v>0</v>
      </c>
    </row>
    <row r="99" spans="2:9" ht="34.5" hidden="1" customHeight="1">
      <c r="B99" s="16" t="s">
        <v>18</v>
      </c>
      <c r="C99" s="6" t="s">
        <v>13</v>
      </c>
      <c r="D99" s="6" t="s">
        <v>23</v>
      </c>
      <c r="E99" s="6" t="s">
        <v>41</v>
      </c>
      <c r="F99" s="9" t="s">
        <v>19</v>
      </c>
      <c r="G99" s="7"/>
      <c r="H99" s="17">
        <f t="shared" si="11"/>
        <v>0</v>
      </c>
      <c r="I99" s="17">
        <f t="shared" si="11"/>
        <v>0</v>
      </c>
    </row>
    <row r="100" spans="2:9" ht="42.75" hidden="1" customHeight="1">
      <c r="B100" s="14" t="s">
        <v>20</v>
      </c>
      <c r="C100" s="6" t="s">
        <v>13</v>
      </c>
      <c r="D100" s="6" t="s">
        <v>23</v>
      </c>
      <c r="E100" s="6" t="s">
        <v>41</v>
      </c>
      <c r="F100" s="9" t="s">
        <v>19</v>
      </c>
      <c r="G100" s="7" t="s">
        <v>21</v>
      </c>
      <c r="H100" s="17">
        <v>0</v>
      </c>
      <c r="I100" s="17">
        <v>0</v>
      </c>
    </row>
    <row r="101" spans="2:9" ht="38.25">
      <c r="B101" s="22" t="s">
        <v>107</v>
      </c>
      <c r="C101" s="22" t="s">
        <v>13</v>
      </c>
      <c r="D101" s="22" t="s">
        <v>129</v>
      </c>
      <c r="E101" s="22" t="s">
        <v>45</v>
      </c>
      <c r="F101" s="31"/>
      <c r="G101" s="32">
        <f>G102</f>
        <v>258846.93</v>
      </c>
      <c r="H101" s="32">
        <f>H102</f>
        <v>1500</v>
      </c>
      <c r="I101" s="32">
        <f>I102</f>
        <v>1500</v>
      </c>
    </row>
    <row r="102" spans="2:9" ht="25.5">
      <c r="B102" s="23" t="s">
        <v>105</v>
      </c>
      <c r="C102" s="22" t="s">
        <v>13</v>
      </c>
      <c r="D102" s="22" t="s">
        <v>129</v>
      </c>
      <c r="E102" s="22" t="s">
        <v>45</v>
      </c>
      <c r="F102" s="22" t="s">
        <v>24</v>
      </c>
      <c r="G102" s="32">
        <v>258846.93</v>
      </c>
      <c r="H102" s="32">
        <v>1500</v>
      </c>
      <c r="I102" s="32">
        <v>1500</v>
      </c>
    </row>
    <row r="103" spans="2:9" ht="51">
      <c r="B103" s="26" t="s">
        <v>108</v>
      </c>
      <c r="C103" s="22" t="s">
        <v>13</v>
      </c>
      <c r="D103" s="31"/>
      <c r="E103" s="31"/>
      <c r="F103" s="31"/>
      <c r="G103" s="32">
        <f t="shared" ref="G103:I105" si="12">G104</f>
        <v>70000</v>
      </c>
      <c r="H103" s="32">
        <f t="shared" si="12"/>
        <v>3150000</v>
      </c>
      <c r="I103" s="32">
        <f t="shared" si="12"/>
        <v>3150000</v>
      </c>
    </row>
    <row r="104" spans="2:9">
      <c r="B104" s="21" t="s">
        <v>109</v>
      </c>
      <c r="C104" s="21" t="s">
        <v>13</v>
      </c>
      <c r="D104" s="21" t="s">
        <v>130</v>
      </c>
      <c r="E104" s="29"/>
      <c r="F104" s="29"/>
      <c r="G104" s="30">
        <f t="shared" si="12"/>
        <v>70000</v>
      </c>
      <c r="H104" s="30">
        <f t="shared" si="12"/>
        <v>3150000</v>
      </c>
      <c r="I104" s="30">
        <f t="shared" si="12"/>
        <v>3150000</v>
      </c>
    </row>
    <row r="105" spans="2:9" ht="25.5">
      <c r="B105" s="22" t="s">
        <v>110</v>
      </c>
      <c r="C105" s="22" t="s">
        <v>13</v>
      </c>
      <c r="D105" s="22" t="s">
        <v>130</v>
      </c>
      <c r="E105" s="22" t="s">
        <v>131</v>
      </c>
      <c r="F105" s="31"/>
      <c r="G105" s="32">
        <f t="shared" si="12"/>
        <v>70000</v>
      </c>
      <c r="H105" s="32">
        <f t="shared" si="12"/>
        <v>3150000</v>
      </c>
      <c r="I105" s="32">
        <f t="shared" si="12"/>
        <v>3150000</v>
      </c>
    </row>
    <row r="106" spans="2:9" ht="25.5">
      <c r="B106" s="23" t="s">
        <v>105</v>
      </c>
      <c r="C106" s="22" t="s">
        <v>13</v>
      </c>
      <c r="D106" s="22" t="s">
        <v>130</v>
      </c>
      <c r="E106" s="22" t="s">
        <v>131</v>
      </c>
      <c r="F106" s="22" t="s">
        <v>24</v>
      </c>
      <c r="G106" s="32">
        <v>70000</v>
      </c>
      <c r="H106" s="32">
        <v>3150000</v>
      </c>
      <c r="I106" s="32">
        <v>3150000</v>
      </c>
    </row>
  </sheetData>
  <mergeCells count="6">
    <mergeCell ref="H6:I6"/>
    <mergeCell ref="B5:I5"/>
    <mergeCell ref="B1:I1"/>
    <mergeCell ref="B2:I2"/>
    <mergeCell ref="B3:I3"/>
    <mergeCell ref="B4:I4"/>
  </mergeCells>
  <pageMargins left="1.05" right="0.19685039370078741" top="0.43" bottom="0.28999999999999998" header="0.31496062992125984" footer="0.31496062992125984"/>
  <pageSetup paperSize="9" scale="74" orientation="portrait" r:id="rId1"/>
  <rowBreaks count="1" manualBreakCount="1">
    <brk id="61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2026_2027</vt:lpstr>
      <vt:lpstr>'2026_2027'!Область_печати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2024-11-26T09:49:20Z</dcterms:modified>
</cp:coreProperties>
</file>